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2930" windowHeight="8550"/>
  </bookViews>
  <sheets>
    <sheet name="Sheet1" sheetId="1" r:id="rId1"/>
  </sheets>
  <calcPr calcId="162913"/>
  <pivotCaches>
    <pivotCache cacheId="11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V:\_R_In_Process\Excel_2016_PivotTables_being updated\Data Files\MultipleCriteria.accdb" keepAlive="1" name="MultipleCriteria" type="5" refreshedVersion="6">
    <dbPr connection="Provider=Microsoft.ACE.OLEDB.12.0;User ID=Admin;Data Source=V:\_R_In_Process\Excel_2016_PivotTables_being updated\Data Files\MultipleCriteria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Orders" commandType="3"/>
  </connection>
</connections>
</file>

<file path=xl/sharedStrings.xml><?xml version="1.0" encoding="utf-8"?>
<sst xmlns="http://schemas.openxmlformats.org/spreadsheetml/2006/main" count="18" uniqueCount="18">
  <si>
    <t>Row Labels</t>
  </si>
  <si>
    <t>Canada</t>
  </si>
  <si>
    <t>USA</t>
  </si>
  <si>
    <t>Grand Total</t>
  </si>
  <si>
    <t>BC</t>
  </si>
  <si>
    <t>Québec</t>
  </si>
  <si>
    <t>Canada Total</t>
  </si>
  <si>
    <t>CA</t>
  </si>
  <si>
    <t>ID</t>
  </si>
  <si>
    <t>MA</t>
  </si>
  <si>
    <t>MO</t>
  </si>
  <si>
    <t>MT</t>
  </si>
  <si>
    <t>OR</t>
  </si>
  <si>
    <t>UT</t>
  </si>
  <si>
    <t>WA</t>
  </si>
  <si>
    <t>WV</t>
  </si>
  <si>
    <t>USA Total</t>
  </si>
  <si>
    <t>Sum of Freight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</si>
</sst>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[My PivotChart Action 5.2 pg 112.xlsx]Sheet1!PivotTable5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Sheet1!$A$2:$A$17</c:f>
              <c:multiLvlStrCache>
                <c:ptCount val="11"/>
                <c:lvl>
                  <c:pt idx="0">
                    <c:v>BC</c:v>
                  </c:pt>
                  <c:pt idx="1">
                    <c:v>Québec</c:v>
                  </c:pt>
                  <c:pt idx="2">
                    <c:v>CA</c:v>
                  </c:pt>
                  <c:pt idx="3">
                    <c:v>ID</c:v>
                  </c:pt>
                  <c:pt idx="4">
                    <c:v>MA</c:v>
                  </c:pt>
                  <c:pt idx="5">
                    <c:v>MO</c:v>
                  </c:pt>
                  <c:pt idx="6">
                    <c:v>MT</c:v>
                  </c:pt>
                  <c:pt idx="7">
                    <c:v>OR</c:v>
                  </c:pt>
                  <c:pt idx="8">
                    <c:v>UT</c:v>
                  </c:pt>
                  <c:pt idx="9">
                    <c:v>WA</c:v>
                  </c:pt>
                  <c:pt idx="10">
                    <c:v>WV</c:v>
                  </c:pt>
                </c:lvl>
                <c:lvl>
                  <c:pt idx="0">
                    <c:v>Canada</c:v>
                  </c:pt>
                  <c:pt idx="2">
                    <c:v>USA</c:v>
                  </c:pt>
                </c:lvl>
              </c:multiLvlStrCache>
            </c:multiLvlStrRef>
          </c:cat>
          <c:val>
            <c:numRef>
              <c:f>Sheet1!$B$2:$B$17</c:f>
              <c:numCache>
                <c:formatCode>_("$"* #,##0.00_);_("$"* \(#,##0.00\);_("$"* "-"??_);_(@_)</c:formatCode>
                <c:ptCount val="11"/>
                <c:pt idx="0">
                  <c:v>132.6</c:v>
                </c:pt>
                <c:pt idx="1">
                  <c:v>3.5</c:v>
                </c:pt>
                <c:pt idx="2">
                  <c:v>42.599999999999994</c:v>
                </c:pt>
                <c:pt idx="3">
                  <c:v>42.400000000000006</c:v>
                </c:pt>
                <c:pt idx="4">
                  <c:v>13.25</c:v>
                </c:pt>
                <c:pt idx="5">
                  <c:v>18</c:v>
                </c:pt>
                <c:pt idx="6">
                  <c:v>24.5</c:v>
                </c:pt>
                <c:pt idx="7">
                  <c:v>38.85</c:v>
                </c:pt>
                <c:pt idx="8">
                  <c:v>3.25</c:v>
                </c:pt>
                <c:pt idx="9">
                  <c:v>683.70000000000016</c:v>
                </c:pt>
                <c:pt idx="10">
                  <c:v>8.9499999999999993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9-475D-8522-D943FC9F7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8267544"/>
        <c:axId val="398270496"/>
      </c:barChart>
      <c:catAx>
        <c:axId val="398267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70496"/>
        <c:crosses val="autoZero"/>
        <c:auto val="1"/>
        <c:lblAlgn val="ctr"/>
        <c:lblOffset val="100"/>
        <c:noMultiLvlLbl val="0"/>
      </c:catAx>
      <c:valAx>
        <c:axId val="398270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82675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5</xdr:row>
      <xdr:rowOff>23812</xdr:rowOff>
    </xdr:from>
    <xdr:to>
      <xdr:col>10</xdr:col>
      <xdr:colOff>66675</xdr:colOff>
      <xdr:row>19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631A71-F4A9-4A2D-A0A3-2266179FD6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7.597034375001" createdVersion="6" refreshedVersion="6" minRefreshableVersion="3" recordCount="87">
  <cacheSource type="external" connectionId="1"/>
  <cacheFields count="14">
    <cacheField name="OrderID" numFmtId="0">
      <sharedItems containsSemiMixedTypes="0" containsString="0" containsNumber="1" containsInteger="1" minValue="11079" maxValue="11165"/>
    </cacheField>
    <cacheField name="CustomerID" numFmtId="0">
      <sharedItems/>
    </cacheField>
    <cacheField name="EmployeeID" numFmtId="0">
      <sharedItems containsSemiMixedTypes="0" containsString="0" containsNumber="1" containsInteger="1" minValue="4" maxValue="7" count="3">
        <n v="4"/>
        <n v="6"/>
        <n v="7"/>
      </sharedItems>
    </cacheField>
    <cacheField name="OrderDate" numFmtId="0">
      <sharedItems containsSemiMixedTypes="0" containsNonDate="0" containsDate="1" containsString="0" minDate="2007-01-05T00:00:00" maxDate="2007-02-08T00:00:00" count="22">
        <d v="2007-01-05T00:00:00"/>
        <d v="2007-01-06T00:00:00"/>
        <d v="2007-01-08T00:00:00"/>
        <d v="2007-01-12T00:00:00"/>
        <d v="2007-01-13T00:00:00"/>
        <d v="2007-01-14T00:00:00"/>
        <d v="2007-01-15T00:00:00"/>
        <d v="2007-01-16T00:00:00"/>
        <d v="2007-01-19T00:00:00"/>
        <d v="2007-01-22T00:00:00"/>
        <d v="2007-01-23T00:00:00"/>
        <d v="2007-01-24T00:00:00"/>
        <d v="2007-01-25T00:00:00"/>
        <d v="2007-01-26T00:00:00"/>
        <d v="2007-01-29T00:00:00"/>
        <d v="2007-01-30T00:00:00"/>
        <d v="2007-01-31T00:00:00"/>
        <d v="2007-02-01T00:00:00"/>
        <d v="2007-02-02T00:00:00"/>
        <d v="2007-02-03T00:00:00"/>
        <d v="2007-02-06T00:00:00"/>
        <d v="2007-02-07T00:00:00"/>
      </sharedItems>
    </cacheField>
    <cacheField name="ShippedDate" numFmtId="0">
      <sharedItems containsSemiMixedTypes="0" containsNonDate="0" containsDate="1" containsString="0" minDate="2007-01-06T00:00:00" maxDate="2007-02-10T00:00:00" count="24">
        <d v="2007-01-07T00:00:00"/>
        <d v="2007-01-06T00:00:00"/>
        <d v="2007-01-08T00:00:00"/>
        <d v="2007-01-09T00:00:00"/>
        <d v="2007-01-14T00:00:00"/>
        <d v="2007-01-13T00:00:00"/>
        <d v="2007-01-16T00:00:00"/>
        <d v="2007-01-19T00:00:00"/>
        <d v="2007-01-21T00:00:00"/>
        <d v="2007-01-23T00:00:00"/>
        <d v="2007-01-24T00:00:00"/>
        <d v="2007-01-25T00:00:00"/>
        <d v="2007-01-26T00:00:00"/>
        <d v="2007-01-29T00:00:00"/>
        <d v="2007-01-30T00:00:00"/>
        <d v="2007-01-31T00:00:00"/>
        <d v="2007-02-01T00:00:00"/>
        <d v="2007-02-02T00:00:00"/>
        <d v="2007-02-03T00:00:00"/>
        <d v="2007-02-05T00:00:00"/>
        <d v="2007-02-07T00:00:00"/>
        <d v="2007-02-06T00:00:00"/>
        <d v="2007-02-08T00:00:00"/>
        <d v="2007-02-09T00:00:00"/>
      </sharedItems>
    </cacheField>
    <cacheField name="ShipVia" numFmtId="0">
      <sharedItems containsString="0" containsBlank="1" containsNumber="1" containsInteger="1" minValue="1" maxValue="5" count="6">
        <n v="5"/>
        <n v="4"/>
        <n v="3"/>
        <n v="1"/>
        <m/>
        <n v="2"/>
      </sharedItems>
    </cacheField>
    <cacheField name="Freight" numFmtId="0">
      <sharedItems containsSemiMixedTypes="0" containsString="0" containsNumber="1" minValue="0" maxValue="34"/>
    </cacheField>
    <cacheField name="ShipName" numFmtId="0">
      <sharedItems/>
    </cacheField>
    <cacheField name="ShipAddress" numFmtId="0">
      <sharedItems/>
    </cacheField>
    <cacheField name="ShipCity" numFmtId="0">
      <sharedItems/>
    </cacheField>
    <cacheField name="ShipRegion" numFmtId="0">
      <sharedItems count="11">
        <s v="MO"/>
        <s v="MA"/>
        <s v="WV"/>
        <s v="WA"/>
        <s v="ID"/>
        <s v="MT"/>
        <s v="OR"/>
        <s v="BC"/>
        <s v="CA"/>
        <s v="Québec"/>
        <s v="UT"/>
      </sharedItems>
    </cacheField>
    <cacheField name="ShipPostalCode" numFmtId="0">
      <sharedItems count="86">
        <s v="89203"/>
        <s v="88337"/>
        <s v="66954"/>
        <s v="34923"/>
        <s v="12345"/>
        <s v="02912"/>
        <s v="42665"/>
        <s v="81233"/>
        <s v="67645"/>
        <s v="77483"/>
        <s v="27182"/>
        <s v="11299"/>
        <s v="39200"/>
        <s v="30293"/>
        <s v="30291"/>
        <s v="27283"/>
        <s v="38293"/>
        <s v="54930"/>
        <s v="77382"/>
        <s v="67823"/>
        <s v="33782"/>
        <s v="36728"/>
        <s v="73293"/>
        <s v="55548"/>
        <s v="39201"/>
        <s v="44892"/>
        <s v="77293"/>
        <s v="53203"/>
        <s v="32992"/>
        <s v="39203"/>
        <s v="11283"/>
        <s v="20192"/>
        <s v="73822"/>
        <s v="81733"/>
        <s v="72233"/>
        <s v="85637"/>
        <s v="66382"/>
        <s v="Y3B 2X4"/>
        <s v="68492"/>
        <s v="48721"/>
        <s v="37622"/>
        <s v="48293"/>
        <s v="26372"/>
        <s v="42933"/>
        <s v="66172"/>
        <s v="32891"/>
        <s v="41102"/>
        <s v="12893"/>
        <s v="28394"/>
        <s v="V3F 2T1"/>
        <s v="43201"/>
        <s v="11923"/>
        <s v="12938"/>
        <s v="38271"/>
        <s v="33200"/>
        <s v="77238"/>
        <s v="56789"/>
        <s v="88973"/>
        <s v="19203"/>
        <s v="11203"/>
        <s v="V3G 2T1"/>
        <s v="32893"/>
        <s v="T2G 8M4"/>
        <s v="72831"/>
        <s v="H1K 1C3"/>
        <s v="V3H 2K1"/>
        <s v="92033"/>
        <s v="23456"/>
        <s v="27839"/>
        <s v="V3Y 2K1"/>
        <s v="66732"/>
        <s v="V3U 2Y5"/>
        <s v="10293"/>
        <s v="V3X 2Y5"/>
        <s v="48928"/>
        <s v="67283"/>
        <s v="40392"/>
        <s v="41950"/>
        <s v="43293"/>
        <s v="44021"/>
        <s v="29302"/>
        <s v="Y3C 2W4"/>
        <s v="26371"/>
        <s v="33216"/>
        <s v="14233"/>
        <s v="39920"/>
      </sharedItems>
    </cacheField>
    <cacheField name="ShipCountry" numFmtId="0">
      <sharedItems count="2">
        <s v="USA"/>
        <s v="Canada"/>
      </sharedItems>
    </cacheField>
    <cacheField name="RequiredDate" numFmtId="0">
      <sharedItems containsNonDate="0" containsDate="1" containsString="0" containsBlank="1" minDate="2007-01-12T00:00:00" maxDate="2007-02-08T00:00:00" count="11">
        <m/>
        <d v="2007-01-12T00:00:00"/>
        <d v="2007-01-19T00:00:00"/>
        <d v="2007-01-20T00:00:00"/>
        <d v="2007-01-27T00:00:00"/>
        <d v="2007-01-28T00:00:00"/>
        <d v="2007-01-30T00:00:00"/>
        <d v="2007-01-31T00:00:00"/>
        <d v="2007-02-03T00:00:00"/>
        <d v="2007-02-05T00:00:00"/>
        <d v="2007-02-07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7">
  <r>
    <n v="11079"/>
    <s v="LANER"/>
    <x v="0"/>
    <x v="0"/>
    <x v="0"/>
    <x v="0"/>
    <n v="18"/>
    <s v="Eric Lang"/>
    <s v="991 S. Mississippi Rd."/>
    <s v="St. Louis"/>
    <x v="0"/>
    <x v="0"/>
    <x v="0"/>
    <x v="0"/>
  </r>
  <r>
    <n v="11080"/>
    <s v="ACKPI"/>
    <x v="0"/>
    <x v="0"/>
    <x v="1"/>
    <x v="1"/>
    <n v="13.25"/>
    <s v="Pilar Ackerman"/>
    <s v="8808 Backbay St."/>
    <s v="Boston"/>
    <x v="1"/>
    <x v="1"/>
    <x v="0"/>
    <x v="0"/>
  </r>
  <r>
    <n v="11081"/>
    <s v="BROKE"/>
    <x v="1"/>
    <x v="1"/>
    <x v="0"/>
    <x v="1"/>
    <n v="8.9499999999999993"/>
    <s v="Kevin Browne"/>
    <s v="666 Fords Landing"/>
    <s v="Westover"/>
    <x v="2"/>
    <x v="2"/>
    <x v="0"/>
    <x v="0"/>
  </r>
  <r>
    <n v="11082"/>
    <s v="KHAKA"/>
    <x v="1"/>
    <x v="1"/>
    <x v="2"/>
    <x v="2"/>
    <n v="5.5"/>
    <s v="Karan Khanna"/>
    <s v="401 Rodeo Dr."/>
    <s v="Auburn"/>
    <x v="3"/>
    <x v="3"/>
    <x v="0"/>
    <x v="1"/>
  </r>
  <r>
    <n v="11083"/>
    <s v="KOCRE"/>
    <x v="0"/>
    <x v="2"/>
    <x v="3"/>
    <x v="2"/>
    <n v="28"/>
    <s v="Mary Anne Kobylka"/>
    <s v="4568 Spaulding Ave. N."/>
    <s v="Seattle"/>
    <x v="3"/>
    <x v="4"/>
    <x v="0"/>
    <x v="1"/>
  </r>
  <r>
    <n v="11084"/>
    <s v="COXBR"/>
    <x v="1"/>
    <x v="3"/>
    <x v="4"/>
    <x v="2"/>
    <n v="8.5"/>
    <s v="Arlette Cox"/>
    <s v="14 S. Elm Dr."/>
    <s v="Moscow"/>
    <x v="4"/>
    <x v="5"/>
    <x v="0"/>
    <x v="0"/>
  </r>
  <r>
    <n v="11085"/>
    <s v="RANCY"/>
    <x v="2"/>
    <x v="3"/>
    <x v="5"/>
    <x v="1"/>
    <n v="3"/>
    <s v="Cynthia Randall"/>
    <s v="12 Juanita Ln."/>
    <s v="Helena"/>
    <x v="5"/>
    <x v="6"/>
    <x v="0"/>
    <x v="0"/>
  </r>
  <r>
    <n v="11086"/>
    <s v="OVESC"/>
    <x v="2"/>
    <x v="3"/>
    <x v="5"/>
    <x v="2"/>
    <n v="6.95"/>
    <s v="Lani Ota"/>
    <s v="78 Miller St."/>
    <s v="Seattle"/>
    <x v="3"/>
    <x v="7"/>
    <x v="0"/>
    <x v="0"/>
  </r>
  <r>
    <n v="11087"/>
    <s v="THIRA"/>
    <x v="0"/>
    <x v="3"/>
    <x v="5"/>
    <x v="0"/>
    <n v="20"/>
    <s v="John Thorson"/>
    <s v="27 Christopher St."/>
    <s v="Seattle"/>
    <x v="3"/>
    <x v="8"/>
    <x v="0"/>
    <x v="0"/>
  </r>
  <r>
    <n v="11088"/>
    <s v="MILFR"/>
    <x v="2"/>
    <x v="4"/>
    <x v="4"/>
    <x v="2"/>
    <n v="7.95"/>
    <s v="Geof Miller"/>
    <s v="18 Elm St."/>
    <s v="Tulalip"/>
    <x v="3"/>
    <x v="9"/>
    <x v="0"/>
    <x v="0"/>
  </r>
  <r>
    <n v="11089"/>
    <s v="ESTJA"/>
    <x v="1"/>
    <x v="5"/>
    <x v="6"/>
    <x v="1"/>
    <n v="7.5"/>
    <s v="Patricia Esack"/>
    <s v="511 Lincoln Ave."/>
    <s v="Burns"/>
    <x v="6"/>
    <x v="10"/>
    <x v="0"/>
    <x v="2"/>
  </r>
  <r>
    <n v="11090"/>
    <s v="HOHBO"/>
    <x v="2"/>
    <x v="5"/>
    <x v="6"/>
    <x v="0"/>
    <n v="14.5"/>
    <s v="Bob Hohman"/>
    <s v="42 El Camino Dr."/>
    <s v="Seattle"/>
    <x v="3"/>
    <x v="11"/>
    <x v="0"/>
    <x v="0"/>
  </r>
  <r>
    <n v="11091"/>
    <s v="HOLMI"/>
    <x v="0"/>
    <x v="6"/>
    <x v="7"/>
    <x v="1"/>
    <n v="24.5"/>
    <s v="Michael Holm"/>
    <s v="4220 Main St."/>
    <s v="Bellevue"/>
    <x v="3"/>
    <x v="12"/>
    <x v="0"/>
    <x v="3"/>
  </r>
  <r>
    <n v="11092"/>
    <s v="ASHCH"/>
    <x v="2"/>
    <x v="7"/>
    <x v="7"/>
    <x v="2"/>
    <n v="17"/>
    <s v="Teresa Atkinson"/>
    <s v="89 Cedar Way"/>
    <s v="Redmond"/>
    <x v="3"/>
    <x v="13"/>
    <x v="0"/>
    <x v="0"/>
  </r>
  <r>
    <n v="11093"/>
    <s v="BENMA"/>
    <x v="1"/>
    <x v="8"/>
    <x v="8"/>
    <x v="0"/>
    <n v="0"/>
    <s v="Max Benson"/>
    <s v="6778 Cypress Pkwy."/>
    <s v="Oak Harbor"/>
    <x v="3"/>
    <x v="14"/>
    <x v="0"/>
    <x v="0"/>
  </r>
  <r>
    <n v="11094"/>
    <s v="BAKMA"/>
    <x v="0"/>
    <x v="9"/>
    <x v="9"/>
    <x v="3"/>
    <n v="4.3499999999999996"/>
    <s v="Amie Baldwin"/>
    <s v="78 Riverside Dr."/>
    <s v="Woodinville"/>
    <x v="3"/>
    <x v="15"/>
    <x v="0"/>
    <x v="0"/>
  </r>
  <r>
    <n v="11095"/>
    <s v="GANJO"/>
    <x v="2"/>
    <x v="9"/>
    <x v="10"/>
    <x v="0"/>
    <n v="18.95"/>
    <s v="Jon Ganio"/>
    <s v="45 Winding Wood Blvd."/>
    <s v="Seattle"/>
    <x v="3"/>
    <x v="16"/>
    <x v="0"/>
    <x v="0"/>
  </r>
  <r>
    <n v="11096"/>
    <s v="CONST"/>
    <x v="1"/>
    <x v="9"/>
    <x v="9"/>
    <x v="4"/>
    <n v="14.4"/>
    <s v="Stephanie Conroy"/>
    <s v="778 Ancient Rd."/>
    <s v="Bellevue"/>
    <x v="3"/>
    <x v="17"/>
    <x v="0"/>
    <x v="0"/>
  </r>
  <r>
    <n v="11097"/>
    <s v="KANJO"/>
    <x v="1"/>
    <x v="9"/>
    <x v="9"/>
    <x v="1"/>
    <n v="30"/>
    <s v="Judy Kaethler"/>
    <s v="4110 Old Redmond Rd."/>
    <s v="Redmond"/>
    <x v="3"/>
    <x v="18"/>
    <x v="0"/>
    <x v="4"/>
  </r>
  <r>
    <n v="11098"/>
    <s v="HIGSY"/>
    <x v="0"/>
    <x v="9"/>
    <x v="9"/>
    <x v="4"/>
    <n v="18.5"/>
    <s v="Kim Hightower"/>
    <s v="72 West St."/>
    <s v="Portland"/>
    <x v="6"/>
    <x v="19"/>
    <x v="0"/>
    <x v="4"/>
  </r>
  <r>
    <n v="11099"/>
    <s v="KELRO"/>
    <x v="0"/>
    <x v="9"/>
    <x v="9"/>
    <x v="0"/>
    <n v="9.9499999999999993"/>
    <s v="Robert Kelly"/>
    <s v="6 Cranbrook Hollow"/>
    <s v="Duvall"/>
    <x v="3"/>
    <x v="20"/>
    <x v="0"/>
    <x v="4"/>
  </r>
  <r>
    <n v="11100"/>
    <s v="GILGU"/>
    <x v="2"/>
    <x v="10"/>
    <x v="10"/>
    <x v="5"/>
    <n v="16.5"/>
    <s v="Erik Gavriluk"/>
    <s v="79 S. Wyatt St."/>
    <s v="Clinton"/>
    <x v="3"/>
    <x v="21"/>
    <x v="0"/>
    <x v="5"/>
  </r>
  <r>
    <n v="11101"/>
    <s v="LEVST"/>
    <x v="1"/>
    <x v="10"/>
    <x v="10"/>
    <x v="2"/>
    <n v="3.25"/>
    <s v="Steven Levy"/>
    <s v="507 20th Ave. E."/>
    <s v="Seattle"/>
    <x v="3"/>
    <x v="22"/>
    <x v="0"/>
    <x v="0"/>
  </r>
  <r>
    <n v="11102"/>
    <s v="KENKE"/>
    <x v="2"/>
    <x v="10"/>
    <x v="10"/>
    <x v="2"/>
    <n v="12.45"/>
    <s v="Kevin Kennedy"/>
    <s v="566 Queen Anne Way"/>
    <s v="Redmond"/>
    <x v="3"/>
    <x v="23"/>
    <x v="0"/>
    <x v="5"/>
  </r>
  <r>
    <n v="11103"/>
    <s v="BOSRA"/>
    <x v="0"/>
    <x v="10"/>
    <x v="10"/>
    <x v="3"/>
    <n v="21.5"/>
    <s v="Randall Boseman"/>
    <s v="55 Grizzly Peak Rd."/>
    <s v="Butte"/>
    <x v="5"/>
    <x v="24"/>
    <x v="0"/>
    <x v="5"/>
  </r>
  <r>
    <n v="11104"/>
    <s v="MEYCH"/>
    <x v="2"/>
    <x v="10"/>
    <x v="11"/>
    <x v="2"/>
    <n v="8.5"/>
    <s v="Deanna Meyer"/>
    <s v="722 DaVinci Blvd."/>
    <s v="Kirkland"/>
    <x v="3"/>
    <x v="25"/>
    <x v="0"/>
    <x v="5"/>
  </r>
  <r>
    <n v="11105"/>
    <s v="BRETE"/>
    <x v="2"/>
    <x v="10"/>
    <x v="11"/>
    <x v="2"/>
    <n v="2.95"/>
    <s v="Ted Bremer"/>
    <s v="311 87th Pl."/>
    <s v="Beaverton"/>
    <x v="6"/>
    <x v="26"/>
    <x v="0"/>
    <x v="0"/>
  </r>
  <r>
    <n v="11106"/>
    <s v="WANQI"/>
    <x v="1"/>
    <x v="11"/>
    <x v="11"/>
    <x v="2"/>
    <n v="14.5"/>
    <s v="Dale Washburn"/>
    <s v="98 Forrest Way"/>
    <s v="Redmond"/>
    <x v="3"/>
    <x v="27"/>
    <x v="0"/>
    <x v="0"/>
  </r>
  <r>
    <n v="11107"/>
    <s v="PRIJE"/>
    <x v="0"/>
    <x v="11"/>
    <x v="11"/>
    <x v="5"/>
    <n v="4.5"/>
    <s v="Jeff Price"/>
    <s v="87 Prince St."/>
    <s v="Seattle"/>
    <x v="3"/>
    <x v="28"/>
    <x v="0"/>
    <x v="0"/>
  </r>
  <r>
    <n v="11108"/>
    <s v="MCGCH"/>
    <x v="1"/>
    <x v="11"/>
    <x v="11"/>
    <x v="1"/>
    <n v="2.95"/>
    <s v="Michael Matey"/>
    <s v="12 Pike St."/>
    <s v="Everett"/>
    <x v="3"/>
    <x v="29"/>
    <x v="0"/>
    <x v="6"/>
  </r>
  <r>
    <n v="11109"/>
    <s v="WILJA"/>
    <x v="1"/>
    <x v="12"/>
    <x v="12"/>
    <x v="3"/>
    <n v="2.95"/>
    <s v="James Wilson"/>
    <s v="99 18th St. N."/>
    <s v="Seattle"/>
    <x v="3"/>
    <x v="30"/>
    <x v="0"/>
    <x v="0"/>
  </r>
  <r>
    <n v="11110"/>
    <s v="BERJO"/>
    <x v="1"/>
    <x v="11"/>
    <x v="11"/>
    <x v="1"/>
    <n v="14.5"/>
    <s v="Jo Berry"/>
    <s v="407 Sunny Way"/>
    <s v="Kirkland"/>
    <x v="3"/>
    <x v="31"/>
    <x v="0"/>
    <x v="0"/>
  </r>
  <r>
    <n v="11111"/>
    <s v="PELFR"/>
    <x v="2"/>
    <x v="11"/>
    <x v="11"/>
    <x v="0"/>
    <n v="25"/>
    <s v="David Perry"/>
    <s v="193 Upper Mountain Ave."/>
    <s v="Monroe"/>
    <x v="3"/>
    <x v="32"/>
    <x v="0"/>
    <x v="0"/>
  </r>
  <r>
    <n v="11112"/>
    <s v="SAMPR"/>
    <x v="0"/>
    <x v="12"/>
    <x v="12"/>
    <x v="5"/>
    <n v="12.95"/>
    <s v="Prasanna Samarawickrama"/>
    <s v="17331 Fairhaven St."/>
    <s v="Seattle"/>
    <x v="3"/>
    <x v="33"/>
    <x v="0"/>
    <x v="6"/>
  </r>
  <r>
    <n v="11113"/>
    <s v="PHICA"/>
    <x v="1"/>
    <x v="12"/>
    <x v="12"/>
    <x v="5"/>
    <n v="21.95"/>
    <s v="Meng Phua"/>
    <s v="2222 Montrose Ct."/>
    <s v="Snohomish"/>
    <x v="3"/>
    <x v="34"/>
    <x v="0"/>
    <x v="6"/>
  </r>
  <r>
    <n v="11114"/>
    <s v="HEEGO"/>
    <x v="0"/>
    <x v="12"/>
    <x v="12"/>
    <x v="5"/>
    <n v="10.95"/>
    <s v="Achim Hepp"/>
    <s v="115 Leary Wy."/>
    <s v="Seattle"/>
    <x v="3"/>
    <x v="35"/>
    <x v="0"/>
    <x v="6"/>
  </r>
  <r>
    <n v="11115"/>
    <s v="VARGA"/>
    <x v="0"/>
    <x v="12"/>
    <x v="12"/>
    <x v="2"/>
    <n v="11.95"/>
    <s v="Garrett Vargas"/>
    <s v="6565 Bentwood Circle"/>
    <s v="Redmond"/>
    <x v="3"/>
    <x v="36"/>
    <x v="0"/>
    <x v="6"/>
  </r>
  <r>
    <n v="11116"/>
    <s v="TIAMI"/>
    <x v="0"/>
    <x v="13"/>
    <x v="13"/>
    <x v="1"/>
    <n v="4.75"/>
    <s v="Mike Tiano"/>
    <s v="5540 Rosebud Place"/>
    <s v="Victoria"/>
    <x v="7"/>
    <x v="37"/>
    <x v="1"/>
    <x v="0"/>
  </r>
  <r>
    <n v="11117"/>
    <s v="DOYPA"/>
    <x v="1"/>
    <x v="13"/>
    <x v="13"/>
    <x v="1"/>
    <n v="3.5"/>
    <s v="Kate Dresen"/>
    <s v="1630 Hillcrest Way"/>
    <s v="Carmel Valley"/>
    <x v="8"/>
    <x v="38"/>
    <x v="0"/>
    <x v="0"/>
  </r>
  <r>
    <n v="11118"/>
    <s v="FUNDO"/>
    <x v="0"/>
    <x v="13"/>
    <x v="13"/>
    <x v="3"/>
    <n v="8.4"/>
    <s v="Don Funk"/>
    <s v="1815 Yolo St."/>
    <s v="Seattle"/>
    <x v="3"/>
    <x v="39"/>
    <x v="0"/>
    <x v="0"/>
  </r>
  <r>
    <n v="11119"/>
    <s v="GRACH"/>
    <x v="1"/>
    <x v="13"/>
    <x v="13"/>
    <x v="1"/>
    <n v="18.5"/>
    <s v="Andrew Gray"/>
    <s v="48 Aurora Hwy."/>
    <s v="Seattle"/>
    <x v="3"/>
    <x v="40"/>
    <x v="0"/>
    <x v="7"/>
  </r>
  <r>
    <n v="11120"/>
    <s v="HECCL"/>
    <x v="1"/>
    <x v="13"/>
    <x v="13"/>
    <x v="3"/>
    <n v="2.95"/>
    <s v="Clair Hector"/>
    <s v="City Center Plaza, 516 Main St."/>
    <s v="Elgin"/>
    <x v="6"/>
    <x v="41"/>
    <x v="0"/>
    <x v="7"/>
  </r>
  <r>
    <n v="11121"/>
    <s v="FORGA"/>
    <x v="1"/>
    <x v="14"/>
    <x v="14"/>
    <x v="1"/>
    <n v="2.95"/>
    <s v="Garth Fort"/>
    <s v="23 W. 48th St. #2"/>
    <s v="Redmond"/>
    <x v="3"/>
    <x v="42"/>
    <x v="0"/>
    <x v="0"/>
  </r>
  <r>
    <n v="11122"/>
    <s v="HOLHO"/>
    <x v="0"/>
    <x v="14"/>
    <x v="14"/>
    <x v="5"/>
    <n v="12.95"/>
    <s v="William Hollands"/>
    <s v="18 Canyon Rd."/>
    <s v="Newcastle"/>
    <x v="3"/>
    <x v="43"/>
    <x v="0"/>
    <x v="0"/>
  </r>
  <r>
    <n v="11123"/>
    <s v="HILAN"/>
    <x v="0"/>
    <x v="14"/>
    <x v="14"/>
    <x v="3"/>
    <n v="6.95"/>
    <s v="Robin Hjellen"/>
    <s v="89 Jefferson Wa, Suite 2"/>
    <s v="Portland"/>
    <x v="6"/>
    <x v="44"/>
    <x v="0"/>
    <x v="0"/>
  </r>
  <r>
    <n v="11124"/>
    <s v="FLOKA"/>
    <x v="1"/>
    <x v="14"/>
    <x v="14"/>
    <x v="2"/>
    <n v="4.95"/>
    <s v="Kathie Flood"/>
    <s v="8887 Western Ave."/>
    <s v="Glendale"/>
    <x v="8"/>
    <x v="45"/>
    <x v="0"/>
    <x v="8"/>
  </r>
  <r>
    <n v="11125"/>
    <s v="CAMDA"/>
    <x v="0"/>
    <x v="14"/>
    <x v="14"/>
    <x v="2"/>
    <n v="12.95"/>
    <s v="David Campbell"/>
    <s v="22 Market St."/>
    <s v="San Francisco"/>
    <x v="8"/>
    <x v="46"/>
    <x v="0"/>
    <x v="8"/>
  </r>
  <r>
    <n v="11126"/>
    <s v="OGIFU"/>
    <x v="2"/>
    <x v="14"/>
    <x v="14"/>
    <x v="3"/>
    <n v="4.25"/>
    <s v="Fukiko Ogisu"/>
    <s v="978 Carnegie Ave."/>
    <s v="Seattle"/>
    <x v="3"/>
    <x v="47"/>
    <x v="0"/>
    <x v="8"/>
  </r>
  <r>
    <n v="11127"/>
    <s v="MARSA"/>
    <x v="1"/>
    <x v="14"/>
    <x v="14"/>
    <x v="2"/>
    <n v="3.25"/>
    <s v="Sandra Martinez"/>
    <s v="780 West Blvd."/>
    <s v="Arlington"/>
    <x v="3"/>
    <x v="48"/>
    <x v="0"/>
    <x v="8"/>
  </r>
  <r>
    <n v="11128"/>
    <s v="TEJSA"/>
    <x v="1"/>
    <x v="14"/>
    <x v="15"/>
    <x v="3"/>
    <n v="6.95"/>
    <s v="Yoshi Tannamuri"/>
    <s v="1900 Oak St."/>
    <s v="Vancouver"/>
    <x v="7"/>
    <x v="49"/>
    <x v="1"/>
    <x v="8"/>
  </r>
  <r>
    <n v="11129"/>
    <s v="CAMJO"/>
    <x v="0"/>
    <x v="15"/>
    <x v="15"/>
    <x v="1"/>
    <n v="4.25"/>
    <s v="Michael Campbell"/>
    <s v="89 W. Hilltop Dr."/>
    <s v="Palo Alto"/>
    <x v="8"/>
    <x v="50"/>
    <x v="0"/>
    <x v="0"/>
  </r>
  <r>
    <n v="11130"/>
    <s v="ERIGR"/>
    <x v="1"/>
    <x v="15"/>
    <x v="15"/>
    <x v="5"/>
    <n v="5.25"/>
    <s v="Gregory Erickson"/>
    <s v="908 W. Capital Way"/>
    <s v="Tacoma"/>
    <x v="3"/>
    <x v="13"/>
    <x v="0"/>
    <x v="0"/>
  </r>
  <r>
    <n v="11131"/>
    <s v="CULSC"/>
    <x v="1"/>
    <x v="15"/>
    <x v="15"/>
    <x v="2"/>
    <n v="4.95"/>
    <s v="Scott Culp"/>
    <s v="14 E. University Way"/>
    <s v="Seattle"/>
    <x v="3"/>
    <x v="51"/>
    <x v="0"/>
    <x v="0"/>
  </r>
  <r>
    <n v="11132"/>
    <s v="DANMI"/>
    <x v="0"/>
    <x v="15"/>
    <x v="15"/>
    <x v="1"/>
    <n v="21.5"/>
    <s v="Mike Danseglio"/>
    <s v="55 Newton"/>
    <s v="Seattle"/>
    <x v="3"/>
    <x v="52"/>
    <x v="0"/>
    <x v="0"/>
  </r>
  <r>
    <n v="11133"/>
    <s v="GODSC"/>
    <x v="2"/>
    <x v="15"/>
    <x v="15"/>
    <x v="0"/>
    <n v="29.95"/>
    <s v="Jack Gode"/>
    <s v="612 E. 2nd"/>
    <s v="Pocatello"/>
    <x v="4"/>
    <x v="53"/>
    <x v="0"/>
    <x v="0"/>
  </r>
  <r>
    <n v="11134"/>
    <s v="HOEHE"/>
    <x v="0"/>
    <x v="15"/>
    <x v="15"/>
    <x v="5"/>
    <n v="22"/>
    <s v="Helge Hoeing"/>
    <s v="431 Freemont St."/>
    <s v="Bellevue"/>
    <x v="3"/>
    <x v="54"/>
    <x v="0"/>
    <x v="0"/>
  </r>
  <r>
    <n v="11135"/>
    <s v="JIAGE"/>
    <x v="2"/>
    <x v="15"/>
    <x v="15"/>
    <x v="2"/>
    <n v="14.95"/>
    <s v="Laura Jennings"/>
    <s v="7316 Taylor Landing Rd."/>
    <s v="Duvall"/>
    <x v="3"/>
    <x v="55"/>
    <x v="0"/>
    <x v="0"/>
  </r>
  <r>
    <n v="11136"/>
    <s v="KNOST"/>
    <x v="0"/>
    <x v="16"/>
    <x v="16"/>
    <x v="2"/>
    <n v="2.95"/>
    <s v="Stefan Knorr"/>
    <s v="333 Baseline Ave."/>
    <s v="Kenmore"/>
    <x v="3"/>
    <x v="56"/>
    <x v="0"/>
    <x v="8"/>
  </r>
  <r>
    <n v="11137"/>
    <s v="TRASH"/>
    <x v="0"/>
    <x v="16"/>
    <x v="16"/>
    <x v="2"/>
    <n v="19.95"/>
    <s v="Adam Tratt"/>
    <s v="46 E. Orange St."/>
    <s v="Bellevue"/>
    <x v="3"/>
    <x v="57"/>
    <x v="0"/>
    <x v="9"/>
  </r>
  <r>
    <n v="11138"/>
    <s v="HOUPE"/>
    <x v="1"/>
    <x v="16"/>
    <x v="16"/>
    <x v="3"/>
    <n v="12.95"/>
    <s v="Peter Houston"/>
    <s v="11 Skyline Blvd."/>
    <s v="Kirkland"/>
    <x v="3"/>
    <x v="58"/>
    <x v="0"/>
    <x v="9"/>
  </r>
  <r>
    <n v="11139"/>
    <s v="BERAN"/>
    <x v="0"/>
    <x v="16"/>
    <x v="16"/>
    <x v="5"/>
    <n v="3.75"/>
    <s v="Andreas Berglund"/>
    <s v="PO Box 69"/>
    <s v="Yakima"/>
    <x v="3"/>
    <x v="59"/>
    <x v="0"/>
    <x v="0"/>
  </r>
  <r>
    <n v="11140"/>
    <s v="ADAJA"/>
    <x v="0"/>
    <x v="17"/>
    <x v="17"/>
    <x v="2"/>
    <n v="12.25"/>
    <s v="Kim Akers"/>
    <s v="1932 52nd Ave."/>
    <s v="Vancouver"/>
    <x v="7"/>
    <x v="60"/>
    <x v="1"/>
    <x v="0"/>
  </r>
  <r>
    <n v="11141"/>
    <s v="WILJI"/>
    <x v="1"/>
    <x v="17"/>
    <x v="17"/>
    <x v="2"/>
    <n v="2.95"/>
    <s v="Thomas Williams"/>
    <s v="722 Prospect Blvd."/>
    <s v="Seattle"/>
    <x v="3"/>
    <x v="61"/>
    <x v="0"/>
    <x v="0"/>
  </r>
  <r>
    <n v="11142"/>
    <s v="LUGJO"/>
    <x v="1"/>
    <x v="17"/>
    <x v="17"/>
    <x v="2"/>
    <n v="3.95"/>
    <s v="Jose Lugo"/>
    <s v="23 Tsawassen Blvd."/>
    <s v="Tsawassen"/>
    <x v="7"/>
    <x v="62"/>
    <x v="1"/>
    <x v="0"/>
  </r>
  <r>
    <n v="11143"/>
    <s v="HOMKE"/>
    <x v="1"/>
    <x v="17"/>
    <x v="17"/>
    <x v="1"/>
    <n v="8.5"/>
    <s v="Stephanie Hooper"/>
    <s v="234 Samuel Pl."/>
    <s v="Carnation"/>
    <x v="3"/>
    <x v="63"/>
    <x v="0"/>
    <x v="0"/>
  </r>
  <r>
    <n v="11144"/>
    <s v="FREJO"/>
    <x v="0"/>
    <x v="17"/>
    <x v="18"/>
    <x v="2"/>
    <n v="3.5"/>
    <s v="John Fredericksen"/>
    <s v="43 rue St. Laurent"/>
    <s v="Montréal"/>
    <x v="9"/>
    <x v="64"/>
    <x v="1"/>
    <x v="0"/>
  </r>
  <r>
    <n v="11145"/>
    <s v="MORJO"/>
    <x v="2"/>
    <x v="17"/>
    <x v="18"/>
    <x v="0"/>
    <n v="23"/>
    <s v="Jon Morris"/>
    <s v="490 Fulton Dr."/>
    <s v="Vancouver"/>
    <x v="7"/>
    <x v="65"/>
    <x v="1"/>
    <x v="0"/>
  </r>
  <r>
    <n v="11146"/>
    <s v="LUMRI"/>
    <x v="0"/>
    <x v="18"/>
    <x v="18"/>
    <x v="3"/>
    <n v="3.95"/>
    <s v="Richard Lum"/>
    <s v="187 Suffolk Ln."/>
    <s v="Boise"/>
    <x v="4"/>
    <x v="66"/>
    <x v="0"/>
    <x v="10"/>
  </r>
  <r>
    <n v="11147"/>
    <s v="KODSU"/>
    <x v="2"/>
    <x v="18"/>
    <x v="18"/>
    <x v="0"/>
    <n v="6.95"/>
    <s v="Sunil Koduri"/>
    <s v="1522 Ballard Rd."/>
    <s v="Seattle"/>
    <x v="3"/>
    <x v="67"/>
    <x v="0"/>
    <x v="10"/>
  </r>
  <r>
    <n v="11148"/>
    <s v="WANTO"/>
    <x v="1"/>
    <x v="18"/>
    <x v="18"/>
    <x v="3"/>
    <n v="9.9499999999999993"/>
    <s v="Suki White"/>
    <s v="87 Pauline Dr."/>
    <s v="Seattle"/>
    <x v="3"/>
    <x v="68"/>
    <x v="0"/>
    <x v="0"/>
  </r>
  <r>
    <n v="11149"/>
    <s v="ALLMI"/>
    <x v="1"/>
    <x v="18"/>
    <x v="18"/>
    <x v="2"/>
    <n v="30"/>
    <s v="Steve Alboucq"/>
    <s v="130 17th St."/>
    <s v="Vancouver"/>
    <x v="7"/>
    <x v="69"/>
    <x v="1"/>
    <x v="10"/>
  </r>
  <r>
    <n v="11150"/>
    <s v="GAGBO"/>
    <x v="1"/>
    <x v="18"/>
    <x v="18"/>
    <x v="1"/>
    <n v="9.25"/>
    <s v="Matthew Gambardella"/>
    <s v="507 - 20th Ave. E., Apt. 2A"/>
    <s v="Seattle"/>
    <x v="3"/>
    <x v="70"/>
    <x v="0"/>
    <x v="10"/>
  </r>
  <r>
    <n v="11151"/>
    <s v="CLAJA"/>
    <x v="1"/>
    <x v="19"/>
    <x v="19"/>
    <x v="4"/>
    <n v="32"/>
    <s v="Jane Clayton"/>
    <s v="785 Beale St."/>
    <s v="Sidney"/>
    <x v="7"/>
    <x v="71"/>
    <x v="1"/>
    <x v="0"/>
  </r>
  <r>
    <n v="11152"/>
    <s v="COLPA"/>
    <x v="2"/>
    <x v="19"/>
    <x v="20"/>
    <x v="0"/>
    <n v="31.5"/>
    <s v="Pat Coleman"/>
    <s v="876 Western Ave."/>
    <s v="Seattle"/>
    <x v="3"/>
    <x v="72"/>
    <x v="0"/>
    <x v="0"/>
  </r>
  <r>
    <n v="11153"/>
    <s v="CHANE"/>
    <x v="1"/>
    <x v="19"/>
    <x v="20"/>
    <x v="2"/>
    <n v="6.75"/>
    <s v="Neil Charney"/>
    <s v="1842 10th Avenue"/>
    <s v="Sidney"/>
    <x v="7"/>
    <x v="73"/>
    <x v="1"/>
    <x v="0"/>
  </r>
  <r>
    <n v="11154"/>
    <s v="GLYJA"/>
    <x v="0"/>
    <x v="19"/>
    <x v="21"/>
    <x v="5"/>
    <n v="9.5"/>
    <s v="James Glynn"/>
    <s v="12 Linden Terrace"/>
    <s v="Walla Walla"/>
    <x v="3"/>
    <x v="74"/>
    <x v="0"/>
    <x v="0"/>
  </r>
  <r>
    <n v="11155"/>
    <s v="HARDO"/>
    <x v="0"/>
    <x v="20"/>
    <x v="20"/>
    <x v="5"/>
    <n v="28"/>
    <s v="Sherri Hart"/>
    <s v="66 Cactus St."/>
    <s v="Seattle"/>
    <x v="3"/>
    <x v="75"/>
    <x v="0"/>
    <x v="0"/>
  </r>
  <r>
    <n v="11156"/>
    <s v="MANPA"/>
    <x v="0"/>
    <x v="20"/>
    <x v="20"/>
    <x v="2"/>
    <n v="3.25"/>
    <s v="Darlene Mangione"/>
    <s v="77 Olive Ave."/>
    <s v="Provo"/>
    <x v="10"/>
    <x v="76"/>
    <x v="0"/>
    <x v="0"/>
  </r>
  <r>
    <n v="11157"/>
    <s v="SANPA"/>
    <x v="2"/>
    <x v="20"/>
    <x v="22"/>
    <x v="0"/>
    <n v="4"/>
    <s v="Jenny Sax"/>
    <s v="98 N. Hyde St."/>
    <s v="San Francisco"/>
    <x v="8"/>
    <x v="77"/>
    <x v="0"/>
    <x v="0"/>
  </r>
  <r>
    <n v="11158"/>
    <s v="KIMSH"/>
    <x v="1"/>
    <x v="20"/>
    <x v="22"/>
    <x v="3"/>
    <n v="2.95"/>
    <s v="Shane Kim"/>
    <s v="33 Hilo Loop SW"/>
    <s v="Kirkland"/>
    <x v="3"/>
    <x v="78"/>
    <x v="0"/>
    <x v="0"/>
  </r>
  <r>
    <n v="11159"/>
    <s v="DANRY"/>
    <x v="2"/>
    <x v="20"/>
    <x v="20"/>
    <x v="5"/>
    <n v="8.9499999999999993"/>
    <s v="Ketan Dalal"/>
    <s v="33 Neptune Circle"/>
    <s v="Langley"/>
    <x v="3"/>
    <x v="79"/>
    <x v="0"/>
    <x v="0"/>
  </r>
  <r>
    <n v="11160"/>
    <s v="HOLNI"/>
    <x v="2"/>
    <x v="20"/>
    <x v="22"/>
    <x v="0"/>
    <n v="34"/>
    <s v="Helmut Hornig"/>
    <s v="82 E. South Way"/>
    <s v="Seattle"/>
    <x v="3"/>
    <x v="80"/>
    <x v="0"/>
    <x v="0"/>
  </r>
  <r>
    <n v="11161"/>
    <s v="FENHA"/>
    <x v="0"/>
    <x v="21"/>
    <x v="22"/>
    <x v="2"/>
    <n v="12.95"/>
    <s v="Brian Fleming"/>
    <s v="537 Orchard Ave."/>
    <s v="Victoria"/>
    <x v="7"/>
    <x v="81"/>
    <x v="1"/>
    <x v="0"/>
  </r>
  <r>
    <n v="11162"/>
    <s v="MITSC"/>
    <x v="1"/>
    <x v="21"/>
    <x v="22"/>
    <x v="5"/>
    <n v="3.5"/>
    <s v="Patti Mintz"/>
    <s v="47 Eucalyptus Dr."/>
    <s v="Escondido"/>
    <x v="8"/>
    <x v="82"/>
    <x v="0"/>
    <x v="0"/>
  </r>
  <r>
    <n v="11163"/>
    <s v="MILBE"/>
    <x v="0"/>
    <x v="21"/>
    <x v="23"/>
    <x v="1"/>
    <n v="9.4499999999999993"/>
    <s v="Eric Miller"/>
    <s v="23 High Pass Dr."/>
    <s v="Granada Hills"/>
    <x v="8"/>
    <x v="83"/>
    <x v="0"/>
    <x v="0"/>
  </r>
  <r>
    <n v="11164"/>
    <s v="JACLI"/>
    <x v="1"/>
    <x v="21"/>
    <x v="23"/>
    <x v="3"/>
    <n v="3.45"/>
    <s v="Sue Jackson"/>
    <s v="998 Kirk Rd."/>
    <s v="Bellingham"/>
    <x v="3"/>
    <x v="84"/>
    <x v="0"/>
    <x v="0"/>
  </r>
  <r>
    <n v="11165"/>
    <s v="JOHDA"/>
    <x v="0"/>
    <x v="21"/>
    <x v="23"/>
    <x v="5"/>
    <n v="4.25"/>
    <s v="David Johnson"/>
    <s v="9878 Jefferson Circle"/>
    <s v="Seattle"/>
    <x v="3"/>
    <x v="85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 fieldListSortAscending="1">
  <location ref="A1:B17" firstHeaderRow="1" firstDataRow="1" firstDataCol="1"/>
  <pivotFields count="14"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axis="axisRow" subtotalTop="0" showAll="0">
      <items count="12">
        <item x="7"/>
        <item x="8"/>
        <item x="4"/>
        <item x="1"/>
        <item x="0"/>
        <item x="5"/>
        <item x="6"/>
        <item x="9"/>
        <item x="10"/>
        <item x="3"/>
        <item x="2"/>
        <item t="default"/>
      </items>
    </pivotField>
    <pivotField subtotalTop="0" showAll="0">
      <items count="87">
        <item x="5"/>
        <item x="72"/>
        <item x="59"/>
        <item x="30"/>
        <item x="11"/>
        <item x="51"/>
        <item x="4"/>
        <item x="47"/>
        <item x="52"/>
        <item x="84"/>
        <item x="58"/>
        <item x="31"/>
        <item x="67"/>
        <item x="82"/>
        <item x="42"/>
        <item x="10"/>
        <item x="15"/>
        <item x="68"/>
        <item x="48"/>
        <item x="80"/>
        <item x="14"/>
        <item x="13"/>
        <item x="45"/>
        <item x="61"/>
        <item x="28"/>
        <item x="54"/>
        <item x="83"/>
        <item x="20"/>
        <item x="3"/>
        <item x="21"/>
        <item x="40"/>
        <item x="53"/>
        <item x="16"/>
        <item x="12"/>
        <item x="24"/>
        <item x="29"/>
        <item x="85"/>
        <item x="76"/>
        <item x="46"/>
        <item x="77"/>
        <item x="6"/>
        <item x="43"/>
        <item x="50"/>
        <item x="78"/>
        <item x="79"/>
        <item x="25"/>
        <item x="41"/>
        <item x="39"/>
        <item x="74"/>
        <item x="27"/>
        <item x="17"/>
        <item x="23"/>
        <item x="56"/>
        <item x="44"/>
        <item x="36"/>
        <item x="70"/>
        <item x="2"/>
        <item x="75"/>
        <item x="8"/>
        <item x="19"/>
        <item x="38"/>
        <item x="34"/>
        <item x="63"/>
        <item x="22"/>
        <item x="32"/>
        <item x="55"/>
        <item x="26"/>
        <item x="18"/>
        <item x="9"/>
        <item x="7"/>
        <item x="33"/>
        <item x="35"/>
        <item x="1"/>
        <item x="57"/>
        <item x="0"/>
        <item x="66"/>
        <item x="64"/>
        <item x="62"/>
        <item x="49"/>
        <item x="60"/>
        <item x="65"/>
        <item x="71"/>
        <item x="73"/>
        <item x="69"/>
        <item x="37"/>
        <item x="81"/>
        <item t="default"/>
      </items>
    </pivotField>
    <pivotField axis="axisRow" subtotalTop="0" showAll="0">
      <items count="3">
        <item x="1"/>
        <item x="0"/>
        <item t="default"/>
      </items>
    </pivotField>
    <pivotField subtotalTop="0" showAll="0"/>
  </pivotFields>
  <rowFields count="2">
    <field x="12"/>
    <field x="10"/>
  </rowFields>
  <rowItems count="16">
    <i>
      <x/>
    </i>
    <i r="1">
      <x/>
    </i>
    <i r="1">
      <x v="7"/>
    </i>
    <i t="default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t="default">
      <x v="1"/>
    </i>
    <i t="grand">
      <x/>
    </i>
  </rowItems>
  <colItems count="1">
    <i/>
  </colItems>
  <dataFields count="1">
    <dataField name="Sum of Freight" fld="6" baseField="12" baseItem="0" numFmtId="4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/>
  </sheetViews>
  <sheetFormatPr defaultRowHeight="15" x14ac:dyDescent="0.25"/>
  <cols>
    <col min="1" max="1" width="13.140625" bestFit="1" customWidth="1"/>
    <col min="2" max="2" width="14" bestFit="1" customWidth="1"/>
  </cols>
  <sheetData>
    <row r="1" spans="1:2" x14ac:dyDescent="0.25">
      <c r="A1" s="1" t="s">
        <v>0</v>
      </c>
      <c r="B1" t="s">
        <v>17</v>
      </c>
    </row>
    <row r="2" spans="1:2" x14ac:dyDescent="0.25">
      <c r="A2" s="2" t="s">
        <v>1</v>
      </c>
      <c r="B2" s="4"/>
    </row>
    <row r="3" spans="1:2" x14ac:dyDescent="0.25">
      <c r="A3" s="3" t="s">
        <v>4</v>
      </c>
      <c r="B3" s="4">
        <v>132.6</v>
      </c>
    </row>
    <row r="4" spans="1:2" x14ac:dyDescent="0.25">
      <c r="A4" s="3" t="s">
        <v>5</v>
      </c>
      <c r="B4" s="4">
        <v>3.5</v>
      </c>
    </row>
    <row r="5" spans="1:2" x14ac:dyDescent="0.25">
      <c r="A5" s="2" t="s">
        <v>6</v>
      </c>
      <c r="B5" s="4">
        <v>136.1</v>
      </c>
    </row>
    <row r="6" spans="1:2" x14ac:dyDescent="0.25">
      <c r="A6" s="2" t="s">
        <v>2</v>
      </c>
      <c r="B6" s="4"/>
    </row>
    <row r="7" spans="1:2" x14ac:dyDescent="0.25">
      <c r="A7" s="3" t="s">
        <v>7</v>
      </c>
      <c r="B7" s="4">
        <v>42.599999999999994</v>
      </c>
    </row>
    <row r="8" spans="1:2" x14ac:dyDescent="0.25">
      <c r="A8" s="3" t="s">
        <v>8</v>
      </c>
      <c r="B8" s="4">
        <v>42.400000000000006</v>
      </c>
    </row>
    <row r="9" spans="1:2" x14ac:dyDescent="0.25">
      <c r="A9" s="3" t="s">
        <v>9</v>
      </c>
      <c r="B9" s="4">
        <v>13.25</v>
      </c>
    </row>
    <row r="10" spans="1:2" x14ac:dyDescent="0.25">
      <c r="A10" s="3" t="s">
        <v>10</v>
      </c>
      <c r="B10" s="4">
        <v>18</v>
      </c>
    </row>
    <row r="11" spans="1:2" x14ac:dyDescent="0.25">
      <c r="A11" s="3" t="s">
        <v>11</v>
      </c>
      <c r="B11" s="4">
        <v>24.5</v>
      </c>
    </row>
    <row r="12" spans="1:2" x14ac:dyDescent="0.25">
      <c r="A12" s="3" t="s">
        <v>12</v>
      </c>
      <c r="B12" s="4">
        <v>38.85</v>
      </c>
    </row>
    <row r="13" spans="1:2" x14ac:dyDescent="0.25">
      <c r="A13" s="3" t="s">
        <v>13</v>
      </c>
      <c r="B13" s="4">
        <v>3.25</v>
      </c>
    </row>
    <row r="14" spans="1:2" x14ac:dyDescent="0.25">
      <c r="A14" s="3" t="s">
        <v>14</v>
      </c>
      <c r="B14" s="4">
        <v>683.70000000000016</v>
      </c>
    </row>
    <row r="15" spans="1:2" x14ac:dyDescent="0.25">
      <c r="A15" s="3" t="s">
        <v>15</v>
      </c>
      <c r="B15" s="4">
        <v>8.9499999999999993</v>
      </c>
    </row>
    <row r="16" spans="1:2" x14ac:dyDescent="0.25">
      <c r="A16" s="2" t="s">
        <v>16</v>
      </c>
      <c r="B16" s="4">
        <v>875.50000000000023</v>
      </c>
    </row>
    <row r="17" spans="1:2" x14ac:dyDescent="0.25">
      <c r="A17" s="2" t="s">
        <v>3</v>
      </c>
      <c r="B17" s="4">
        <v>1011.6000000000003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Thelma Tippie</dc:creator>
  <cp:lastModifiedBy>Thelma Tippie</cp:lastModifiedBy>
  <dcterms:created xsi:type="dcterms:W3CDTF">2017-10-29T18:18:32Z</dcterms:created>
  <dcterms:modified xsi:type="dcterms:W3CDTF">2017-10-29T18:30:24Z</dcterms:modified>
</cp:coreProperties>
</file>